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202300"/>
  <xr:revisionPtr revIDLastSave="0" documentId="13_ncr:1_{13EA4214-5E90-4745-A61B-423F838E712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Raport_1" sheetId="1" r:id="rId1"/>
  </sheets>
  <definedNames>
    <definedName name="JR_PAGE_ANCHOR_0_1">Raport_1!#REF!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1" l="1"/>
  <c r="K12" i="1" s="1"/>
  <c r="K13" i="1" l="1"/>
</calcChain>
</file>

<file path=xl/sharedStrings.xml><?xml version="1.0" encoding="utf-8"?>
<sst xmlns="http://schemas.openxmlformats.org/spreadsheetml/2006/main" count="45" uniqueCount="40">
  <si>
    <t>Kilometraż</t>
  </si>
  <si>
    <t>Rodzaj
obiektu</t>
  </si>
  <si>
    <t>Materiał
wykonania</t>
  </si>
  <si>
    <t>Wymiary</t>
  </si>
  <si>
    <t>Stan techniczny</t>
  </si>
  <si>
    <t>Dł.</t>
  </si>
  <si>
    <t>Szer.</t>
  </si>
  <si>
    <r>
      <rPr>
        <sz val="8"/>
        <color rgb="FFFFFFFF"/>
        <rFont val="SansSerif"/>
      </rPr>
      <t>m</t>
    </r>
  </si>
  <si>
    <t>1</t>
  </si>
  <si>
    <t xml:space="preserve">07-14-0072  </t>
  </si>
  <si>
    <t>2230</t>
  </si>
  <si>
    <t>Most</t>
  </si>
  <si>
    <t>12</t>
  </si>
  <si>
    <t>5.0</t>
  </si>
  <si>
    <t>Zadowalający</t>
  </si>
  <si>
    <t>2</t>
  </si>
  <si>
    <t xml:space="preserve">07-14-0078  </t>
  </si>
  <si>
    <t>1177</t>
  </si>
  <si>
    <t>Metalowy</t>
  </si>
  <si>
    <t>11</t>
  </si>
  <si>
    <t>2.5</t>
  </si>
  <si>
    <t>3.0</t>
  </si>
  <si>
    <t>Kamienny</t>
  </si>
  <si>
    <t>41</t>
  </si>
  <si>
    <t>Wiadukt</t>
  </si>
  <si>
    <t>30</t>
  </si>
  <si>
    <t>betonowy</t>
  </si>
  <si>
    <t>Formularz ofertowy</t>
  </si>
  <si>
    <t>Załącznik nr 2 do zapytania ofertowego SA.270</t>
  </si>
  <si>
    <t>Nr
drogi leśnej</t>
  </si>
  <si>
    <t>Lokalizacja</t>
  </si>
  <si>
    <t>cena jednostowa netto</t>
  </si>
  <si>
    <t>Podatek Vat 23 %</t>
  </si>
  <si>
    <t xml:space="preserve">Wartość netto </t>
  </si>
  <si>
    <t>Wartość brutto</t>
  </si>
  <si>
    <t>Lp.</t>
  </si>
  <si>
    <t xml:space="preserve">Gmina Piecki, Leśnictwo Ganty, </t>
  </si>
  <si>
    <t xml:space="preserve">Gmina Piecki, Leśnictwo Borówko, </t>
  </si>
  <si>
    <t>Gmina Sorkwity, Lesnictwo Surmówka</t>
  </si>
  <si>
    <t>07-14-0055, 07-14-0051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</si>
</sst>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8"/>
      <color rgb="FFFFFFFF"/>
      <name val="SansSerif"/>
      <family val="2"/>
    </font>
    <font>
      <sz val="8"/>
      <color rgb="FFFFFFFF"/>
      <name val="SansSerif"/>
    </font>
    <font>
      <b/>
      <sz val="11"/>
      <color theme="1"/>
      <name val="Aptos Narrow"/>
      <family val="2"/>
      <scheme val="minor"/>
    </font>
    <font>
      <sz val="12"/>
      <color rgb="FF000000"/>
      <name val="Arial"/>
      <family val="2"/>
      <charset val="238"/>
    </font>
    <font>
      <b/>
      <sz val="11"/>
      <color rgb="FF000000"/>
      <name val="SansSerif"/>
      <family val="2"/>
    </font>
    <font>
      <b/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503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FFFFFF"/>
      </left>
      <right style="hair">
        <color rgb="FFFFFFFF"/>
      </right>
      <top/>
      <bottom style="hair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FFFFFF"/>
      </left>
      <right style="hair">
        <color rgb="FFFFFFF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1" fillId="4" borderId="0" xfId="0" applyNumberFormat="1" applyFont="1" applyFill="1" applyBorder="1" applyAlignment="1" applyProtection="1">
      <alignment horizontal="center" vertical="center" wrapText="1"/>
    </xf>
    <xf numFmtId="0" fontId="4" fillId="5" borderId="2" xfId="0" applyNumberFormat="1" applyFont="1" applyFill="1" applyBorder="1" applyAlignment="1" applyProtection="1">
      <alignment horizontal="right" vertical="center" wrapText="1"/>
    </xf>
    <xf numFmtId="0" fontId="4" fillId="7" borderId="2" xfId="0" applyNumberFormat="1" applyFont="1" applyFill="1" applyBorder="1" applyAlignment="1" applyProtection="1">
      <alignment horizontal="left" vertical="center" wrapText="1"/>
    </xf>
    <xf numFmtId="0" fontId="4" fillId="7" borderId="5" xfId="0" applyNumberFormat="1" applyFont="1" applyFill="1" applyBorder="1" applyAlignment="1" applyProtection="1">
      <alignment horizontal="left" vertical="center" wrapText="1"/>
    </xf>
    <xf numFmtId="0" fontId="4" fillId="7" borderId="6" xfId="0" applyNumberFormat="1" applyFont="1" applyFill="1" applyBorder="1" applyAlignment="1" applyProtection="1">
      <alignment horizontal="left" vertical="center" wrapText="1"/>
    </xf>
    <xf numFmtId="0" fontId="4" fillId="5" borderId="7" xfId="0" applyNumberFormat="1" applyFont="1" applyFill="1" applyBorder="1" applyAlignment="1" applyProtection="1">
      <alignment horizontal="right" vertical="center" wrapText="1"/>
    </xf>
    <xf numFmtId="0" fontId="4" fillId="7" borderId="7" xfId="0" applyNumberFormat="1" applyFont="1" applyFill="1" applyBorder="1" applyAlignment="1" applyProtection="1">
      <alignment horizontal="left" vertical="center" wrapText="1"/>
    </xf>
    <xf numFmtId="4" fontId="6" fillId="7" borderId="4" xfId="0" applyNumberFormat="1" applyFont="1" applyFill="1" applyBorder="1" applyAlignment="1" applyProtection="1">
      <alignment horizontal="right" vertical="center" wrapText="1"/>
    </xf>
    <xf numFmtId="4" fontId="7" fillId="2" borderId="4" xfId="0" applyNumberFormat="1" applyFont="1" applyFill="1" applyBorder="1" applyAlignment="1" applyProtection="1">
      <alignment wrapText="1"/>
      <protection locked="0"/>
    </xf>
    <xf numFmtId="4" fontId="7" fillId="0" borderId="4" xfId="0" applyNumberFormat="1" applyFont="1" applyBorder="1"/>
    <xf numFmtId="2" fontId="6" fillId="7" borderId="4" xfId="0" applyNumberFormat="1" applyFont="1" applyFill="1" applyBorder="1" applyAlignment="1" applyProtection="1">
      <alignment horizontal="right" vertical="center" wrapText="1"/>
    </xf>
    <xf numFmtId="0" fontId="6" fillId="7" borderId="9" xfId="0" applyNumberFormat="1" applyFont="1" applyFill="1" applyBorder="1" applyAlignment="1" applyProtection="1">
      <alignment horizontal="right" vertical="center" wrapText="1"/>
    </xf>
    <xf numFmtId="0" fontId="6" fillId="7" borderId="10" xfId="0" applyNumberFormat="1" applyFont="1" applyFill="1" applyBorder="1" applyAlignment="1" applyProtection="1">
      <alignment horizontal="right" vertical="center" wrapText="1"/>
    </xf>
    <xf numFmtId="0" fontId="6" fillId="7" borderId="11" xfId="0" applyNumberFormat="1" applyFont="1" applyFill="1" applyBorder="1" applyAlignment="1" applyProtection="1">
      <alignment horizontal="right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1" fillId="4" borderId="8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right"/>
    </xf>
    <xf numFmtId="0" fontId="5" fillId="3" borderId="4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right" wrapText="1"/>
      <protection locked="0"/>
    </xf>
    <xf numFmtId="0" fontId="7" fillId="2" borderId="10" xfId="0" applyNumberFormat="1" applyFont="1" applyFill="1" applyBorder="1" applyAlignment="1" applyProtection="1">
      <alignment horizontal="right" wrapText="1"/>
      <protection locked="0"/>
    </xf>
    <xf numFmtId="0" fontId="7" fillId="2" borderId="11" xfId="0" applyNumberFormat="1" applyFont="1" applyFill="1" applyBorder="1" applyAlignment="1" applyProtection="1">
      <alignment horizontal="right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13"/>
  <sheetViews>
    <sheetView tabSelected="1" workbookViewId="0">
      <selection activeCell="R3" sqref="R2:R3"/>
    </sheetView>
  </sheetViews>
  <sheetFormatPr defaultRowHeight="14.4"/>
  <cols>
    <col min="1" max="1" width="9.77734375" customWidth="1"/>
    <col min="2" max="2" width="5.6640625" customWidth="1"/>
    <col min="3" max="3" width="16.21875" customWidth="1"/>
    <col min="4" max="5" width="24.109375" customWidth="1"/>
    <col min="6" max="6" width="19.33203125" customWidth="1"/>
    <col min="7" max="7" width="13.33203125" customWidth="1"/>
    <col min="8" max="8" width="9.5546875" customWidth="1"/>
    <col min="9" max="9" width="10.44140625" customWidth="1"/>
    <col min="10" max="11" width="30.44140625" customWidth="1"/>
    <col min="12" max="12" width="3.33203125" customWidth="1"/>
  </cols>
  <sheetData>
    <row r="1" spans="1:12" ht="31.2" customHeight="1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19.95" customHeight="1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"/>
    </row>
    <row r="3" spans="1:12" ht="31.9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1"/>
    </row>
    <row r="4" spans="1:12" ht="10.05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1"/>
    </row>
    <row r="5" spans="1:12" ht="19.95" customHeight="1">
      <c r="A5" s="23" t="s">
        <v>35</v>
      </c>
      <c r="B5" s="23" t="s">
        <v>29</v>
      </c>
      <c r="C5" s="23"/>
      <c r="D5" s="23" t="s">
        <v>0</v>
      </c>
      <c r="E5" s="22" t="s">
        <v>30</v>
      </c>
      <c r="F5" s="23" t="s">
        <v>1</v>
      </c>
      <c r="G5" s="23" t="s">
        <v>2</v>
      </c>
      <c r="H5" s="23" t="s">
        <v>3</v>
      </c>
      <c r="I5" s="23"/>
      <c r="J5" s="23" t="s">
        <v>4</v>
      </c>
      <c r="K5" s="5" t="s">
        <v>31</v>
      </c>
      <c r="L5" s="1"/>
    </row>
    <row r="6" spans="1:12" ht="19.95" customHeight="1">
      <c r="A6" s="20"/>
      <c r="B6" s="20"/>
      <c r="C6" s="20"/>
      <c r="D6" s="20"/>
      <c r="E6" s="23"/>
      <c r="F6" s="20"/>
      <c r="G6" s="20"/>
      <c r="H6" s="2" t="s">
        <v>5</v>
      </c>
      <c r="I6" s="2" t="s">
        <v>6</v>
      </c>
      <c r="J6" s="20"/>
      <c r="K6" s="5"/>
      <c r="L6" s="1"/>
    </row>
    <row r="7" spans="1:12" ht="15" customHeight="1">
      <c r="A7" s="2"/>
      <c r="B7" s="20"/>
      <c r="C7" s="20"/>
      <c r="D7" s="2" t="s">
        <v>7</v>
      </c>
      <c r="E7" s="3"/>
      <c r="F7" s="2"/>
      <c r="G7" s="2"/>
      <c r="H7" s="2" t="s">
        <v>7</v>
      </c>
      <c r="I7" s="2" t="s">
        <v>7</v>
      </c>
      <c r="J7" s="2"/>
      <c r="K7" s="5"/>
      <c r="L7" s="1"/>
    </row>
    <row r="8" spans="1:12" ht="39" customHeight="1">
      <c r="A8" s="6" t="s">
        <v>8</v>
      </c>
      <c r="B8" s="21" t="s">
        <v>9</v>
      </c>
      <c r="C8" s="21"/>
      <c r="D8" s="6" t="s">
        <v>10</v>
      </c>
      <c r="E8" s="6" t="s">
        <v>36</v>
      </c>
      <c r="F8" s="7" t="s">
        <v>11</v>
      </c>
      <c r="G8" s="7" t="s">
        <v>26</v>
      </c>
      <c r="H8" s="6" t="s">
        <v>12</v>
      </c>
      <c r="I8" s="6" t="s">
        <v>13</v>
      </c>
      <c r="J8" s="8" t="s">
        <v>14</v>
      </c>
      <c r="K8" s="15">
        <v>0</v>
      </c>
      <c r="L8" s="1"/>
    </row>
    <row r="9" spans="1:12" ht="29.4" customHeight="1">
      <c r="A9" s="6" t="s">
        <v>15</v>
      </c>
      <c r="B9" s="21" t="s">
        <v>16</v>
      </c>
      <c r="C9" s="21"/>
      <c r="D9" s="6" t="s">
        <v>17</v>
      </c>
      <c r="E9" s="6" t="s">
        <v>37</v>
      </c>
      <c r="F9" s="7" t="s">
        <v>11</v>
      </c>
      <c r="G9" s="7" t="s">
        <v>18</v>
      </c>
      <c r="H9" s="6" t="s">
        <v>19</v>
      </c>
      <c r="I9" s="6" t="s">
        <v>20</v>
      </c>
      <c r="J9" s="8" t="s">
        <v>14</v>
      </c>
      <c r="K9" s="15">
        <v>0</v>
      </c>
      <c r="L9" s="1"/>
    </row>
    <row r="10" spans="1:12" ht="46.8" customHeight="1">
      <c r="A10" s="10">
        <v>4</v>
      </c>
      <c r="B10" s="19" t="s">
        <v>39</v>
      </c>
      <c r="C10" s="19"/>
      <c r="D10" s="10" t="s">
        <v>23</v>
      </c>
      <c r="E10" s="10" t="s">
        <v>38</v>
      </c>
      <c r="F10" s="11" t="s">
        <v>24</v>
      </c>
      <c r="G10" s="11" t="s">
        <v>22</v>
      </c>
      <c r="H10" s="10" t="s">
        <v>25</v>
      </c>
      <c r="I10" s="10" t="s">
        <v>21</v>
      </c>
      <c r="J10" s="9" t="s">
        <v>14</v>
      </c>
      <c r="K10" s="15">
        <v>0</v>
      </c>
      <c r="L10" s="1"/>
    </row>
    <row r="11" spans="1:12" ht="46.8" customHeight="1">
      <c r="A11" s="16" t="s">
        <v>33</v>
      </c>
      <c r="B11" s="17"/>
      <c r="C11" s="17"/>
      <c r="D11" s="17"/>
      <c r="E11" s="17"/>
      <c r="F11" s="17"/>
      <c r="G11" s="17"/>
      <c r="H11" s="17"/>
      <c r="I11" s="17"/>
      <c r="J11" s="18"/>
      <c r="K11" s="12">
        <f>SUM(K8:K10)</f>
        <v>0</v>
      </c>
      <c r="L11" s="1"/>
    </row>
    <row r="12" spans="1:12" ht="34.799999999999997" customHeight="1">
      <c r="A12" s="26" t="s">
        <v>32</v>
      </c>
      <c r="B12" s="27"/>
      <c r="C12" s="27"/>
      <c r="D12" s="27"/>
      <c r="E12" s="27"/>
      <c r="F12" s="27"/>
      <c r="G12" s="27"/>
      <c r="H12" s="27"/>
      <c r="I12" s="27"/>
      <c r="J12" s="28"/>
      <c r="K12" s="13">
        <f>SUM(K11*23%)</f>
        <v>0</v>
      </c>
      <c r="L12" s="1"/>
    </row>
    <row r="13" spans="1:12" ht="39.6" customHeight="1">
      <c r="A13" s="16" t="s">
        <v>34</v>
      </c>
      <c r="B13" s="17"/>
      <c r="C13" s="17"/>
      <c r="D13" s="17"/>
      <c r="E13" s="17"/>
      <c r="F13" s="17"/>
      <c r="G13" s="17"/>
      <c r="H13" s="17"/>
      <c r="I13" s="17"/>
      <c r="J13" s="18"/>
      <c r="K13" s="14">
        <f>SUM(K11+K12)</f>
        <v>0</v>
      </c>
    </row>
  </sheetData>
  <mergeCells count="17">
    <mergeCell ref="E5:E6"/>
    <mergeCell ref="A1:K1"/>
    <mergeCell ref="A2:K3"/>
    <mergeCell ref="A11:J11"/>
    <mergeCell ref="A12:J12"/>
    <mergeCell ref="A5:A6"/>
    <mergeCell ref="B5:C6"/>
    <mergeCell ref="D5:D6"/>
    <mergeCell ref="F5:F6"/>
    <mergeCell ref="G5:G6"/>
    <mergeCell ref="H5:I5"/>
    <mergeCell ref="J5:J6"/>
    <mergeCell ref="A13:J13"/>
    <mergeCell ref="B10:C10"/>
    <mergeCell ref="B7:C7"/>
    <mergeCell ref="B8:C8"/>
    <mergeCell ref="B9:C9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2026-02-03T13:28:42Z</dcterms:created>
  <dcterms:modified xsi:type="dcterms:W3CDTF">2026-03-30T08:59:39Z</dcterms:modified>
</cp:coreProperties>
</file>